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<sst xmlns="http://schemas.openxmlformats.org/spreadsheetml/2006/main" count="395" uniqueCount="208">
  <si>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</si>
  <si>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</si>
  <si>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</si>
  <si>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</si>
  <si>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</si>
  <si>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</si>
  <si>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</si>
  <si>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</si>
  <si>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</si>
  <si>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</si>
  <si>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</si>
  <si>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</si>
  <si>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</si>
  <si>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</si>
  <si>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</si>
  <si>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</si>
  <si>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</si>
  <si>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</si>
  <si>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</si>
  <si>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</si>
  <si>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</si>
  <si>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</si>
  <si>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</si>
  <si>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</si>
  <si>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</si>
  <si>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</si>
  <si>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</si>
  <si>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</si>
  <si>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</si>
  <si>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</si>
  <si>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</si>
  <si>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</si>
  <si>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</si>
  <si>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</si>
  <si>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</si>
  <si>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</si>
  <si>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</si>
  <si>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</si>
  <si>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</si>
  <si>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</si>
  <si>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</si>
  <si>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</si>
  <si>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</si>
  <si>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</si>
  <si>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</si>
  <si>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</si>
  <si>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</si>
  <si>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</si>
  <si>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</si>
  <si>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</si>
  <si>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</si>
  <si>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</si>
  <si>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</si>
  <si>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</si>
  <si>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</si>
  <si>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</si>
  <si>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</si>
  <si>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</si>
  <si>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</si>
  <si>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</si>
  <si>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</si>
  <si>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</si>
  <si>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</si>
  <si>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</si>
  <si>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</si>
  <si>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</si>
  <si>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</si>
  <si>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</si>
  <si>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</si>
  <si>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</si>
  <si>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DN200污水连接管:110m，覆土0.7m</t>
  </si>
  <si>
    <t>36W6</t>
  </si>
  <si>
    <t>36W7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</si>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</sst>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;[Red]\-0.00\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7" fontId="11" fillId="2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60" zoomScaleNormal="160" workbookViewId="0">
      <pane xSplit="21" ySplit="2" topLeftCell="V3" activePane="bottomRight" state="frozenSplit"/>
      <selection/>
      <selection pane="topRight"/>
      <selection pane="bottomLeft"/>
      <selection pane="bottomRight" activeCell="G12" sqref="G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110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72.5835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30.8589599056725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38.2687881753787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8.88178419700125e-15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352.55</v>
      </c>
      <c r="BC11" s="159">
        <f t="shared" si="14"/>
        <v>381.7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72.5835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72.5835</v>
      </c>
      <c r="BS11" s="52">
        <f t="shared" si="19"/>
        <v>0</v>
      </c>
      <c r="BT11" s="52">
        <f>IF(OR(LOOKUP(V11,Sheet2!A$3:A$25,Sheet2!B$3:B$25)=1,G11=0),0,AW11-AO11*0.2*G11)</f>
        <v>7.53895990567248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 t="s">
        <v>71</v>
      </c>
      <c r="B14" s="32">
        <v>17.68</v>
      </c>
      <c r="D14" s="110">
        <f t="shared" si="27"/>
        <v>17.2</v>
      </c>
      <c r="E14" s="32">
        <v>17.68</v>
      </c>
      <c r="F14" s="110">
        <v>16.047</v>
      </c>
      <c r="G14" s="32">
        <v>15.7</v>
      </c>
      <c r="H14" s="32">
        <v>0.2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6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A</v>
      </c>
      <c r="S14" s="112" t="str">
        <f t="shared" si="5"/>
        <v>A</v>
      </c>
      <c r="T14" s="113">
        <f t="shared" si="23"/>
        <v>0</v>
      </c>
      <c r="V14" s="137">
        <f t="shared" si="2"/>
        <v>0.2</v>
      </c>
      <c r="W14" s="138">
        <f t="shared" si="6"/>
        <v>17.2</v>
      </c>
      <c r="X14" s="138">
        <f t="shared" si="3"/>
        <v>17.68</v>
      </c>
      <c r="Y14" s="138">
        <f t="shared" si="3"/>
        <v>16.047</v>
      </c>
      <c r="Z14" s="138">
        <f>Y14+LOOKUP(V14,Sheet2!A$3:A$24,Sheet2!J$3:J$24)</f>
        <v>16.2445</v>
      </c>
      <c r="AA14" s="138">
        <f t="shared" si="7"/>
        <v>17.2</v>
      </c>
      <c r="AB14" s="138">
        <f t="shared" si="4"/>
        <v>17.68</v>
      </c>
      <c r="AC14" s="138">
        <f t="shared" si="4"/>
        <v>16</v>
      </c>
      <c r="AD14" s="138">
        <f>AC14+LOOKUP(V14,Sheet2!A$3:A$24,Sheet2!J$3:J$24)</f>
        <v>16.1975</v>
      </c>
      <c r="AE14" s="138">
        <f t="shared" si="8"/>
        <v>1.4355</v>
      </c>
      <c r="AF14" s="138">
        <f t="shared" si="9"/>
        <v>1.4825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0.2025</v>
      </c>
      <c r="AI14" s="137">
        <f>LOOKUP(R14,Sheet3!A$2:A$7,Sheet3!D$2:D$7)</f>
        <v>0.3</v>
      </c>
      <c r="AJ14" s="137">
        <f t="shared" si="24"/>
        <v>0.48</v>
      </c>
      <c r="AK14" s="137">
        <f t="shared" si="25"/>
        <v>0.48</v>
      </c>
      <c r="AL14" s="138">
        <f t="shared" si="10"/>
        <v>1.6555</v>
      </c>
      <c r="AM14" s="138">
        <f t="shared" si="11"/>
        <v>1.7025</v>
      </c>
      <c r="AN14" s="138">
        <f t="shared" si="12"/>
        <v>1.679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1.06</v>
      </c>
      <c r="AP14" s="115"/>
      <c r="AQ14" s="152">
        <f t="shared" si="13"/>
        <v>27.941918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4.9926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4.40441518653689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10.0801547668495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7.97151799999996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83.4926</v>
      </c>
      <c r="BC14" s="159">
        <f t="shared" si="14"/>
        <v>76.5950666666666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27.941918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27.941918</v>
      </c>
      <c r="BS14" s="52">
        <f t="shared" si="19"/>
        <v>0</v>
      </c>
      <c r="BT14" s="52">
        <f>IF(OR(LOOKUP(V14,Sheet2!A$3:A$25,Sheet2!B$3:B$25)=1,G14=0),0,AW14-AO14*0.2*G14)</f>
        <v>1.07601518653689</v>
      </c>
      <c r="BU14" s="52">
        <f t="shared" si="20"/>
        <v>2.7125</v>
      </c>
      <c r="BV14" s="52">
        <f t="shared" si="21"/>
        <v>4.895</v>
      </c>
      <c r="BW14" s="32">
        <f t="shared" si="22"/>
        <v>15.7</v>
      </c>
    </row>
    <row r="15" spans="1:75">
      <c r="A15" s="110" t="s">
        <v>72</v>
      </c>
      <c r="B15" s="32">
        <v>17.68</v>
      </c>
      <c r="D15" s="110">
        <f t="shared" si="27"/>
        <v>17.2</v>
      </c>
      <c r="E15" s="32">
        <v>17.68</v>
      </c>
      <c r="F15" s="110">
        <v>16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G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H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4.9926</v>
      </c>
      <c r="E4" s="39"/>
      <c r="F4" s="39"/>
      <c r="P4" s="34"/>
      <c r="Q4" s="33" t="s">
        <v>43</v>
      </c>
      <c r="R4" s="37" t="s">
        <v>157</v>
      </c>
      <c r="S4" s="56">
        <f>D4</f>
        <v>4.9926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105.5516889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105.5516889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56.3204609422282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56.3204609422282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8.61497509220938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48.3489429422283</v>
      </c>
      <c r="E8" s="42"/>
      <c r="F8" s="42"/>
      <c r="G8" s="2">
        <f>D8+D10</f>
        <v>56.3204609422282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8.61497509220938</v>
      </c>
      <c r="E9" s="42"/>
      <c r="F9" s="42"/>
      <c r="G9" s="2">
        <f>D9</f>
        <v>8.61497509220938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436.0426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7.97151799999997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14.3904650933333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436.0426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458.295066666667</v>
      </c>
      <c r="E13" s="37" t="s">
        <v>167</v>
      </c>
      <c r="F13" s="46">
        <f>D13*Sheet3!$Q$13</f>
        <v>14.3904650933333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105.5516889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105.5516889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